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ОП 6" sheetId="1" r:id="rId1"/>
  </sheets>
  <calcPr calcId="145621"/>
</workbook>
</file>

<file path=xl/calcChain.xml><?xml version="1.0" encoding="utf-8"?>
<calcChain xmlns="http://schemas.openxmlformats.org/spreadsheetml/2006/main">
  <c r="F71" i="1" l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70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52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7" i="1"/>
  <c r="F66" i="1" l="1"/>
  <c r="F145" i="1"/>
  <c r="F48" i="1"/>
  <c r="F146" i="1" l="1"/>
  <c r="F147" i="1" s="1"/>
  <c r="F149" i="1"/>
  <c r="F150" i="1" s="1"/>
  <c r="F151" i="1" s="1"/>
  <c r="F67" i="1"/>
  <c r="F68" i="1" s="1"/>
  <c r="F49" i="1"/>
  <c r="F50" i="1" s="1"/>
</calcChain>
</file>

<file path=xl/sharedStrings.xml><?xml version="1.0" encoding="utf-8"?>
<sst xmlns="http://schemas.openxmlformats.org/spreadsheetml/2006/main" count="282" uniqueCount="122">
  <si>
    <t>№ по ред</t>
  </si>
  <si>
    <t>Общо:</t>
  </si>
  <si>
    <t>20%ДДС</t>
  </si>
  <si>
    <t>бр</t>
  </si>
  <si>
    <t>Грундиране с дълбокопроникващ грунд</t>
  </si>
  <si>
    <t xml:space="preserve">Латекс по стени двукратно - цветен </t>
  </si>
  <si>
    <t xml:space="preserve">Стъргане стари пластове боя </t>
  </si>
  <si>
    <t xml:space="preserve">Вътрешна мазилка </t>
  </si>
  <si>
    <t>общо за I+II +III</t>
  </si>
  <si>
    <t>единична цена, лв.</t>
  </si>
  <si>
    <t>Наименование на видовете СМР</t>
  </si>
  <si>
    <t>стойност, лв.</t>
  </si>
  <si>
    <t xml:space="preserve">Гипсова шпакловка </t>
  </si>
  <si>
    <t>ОП 6:КОЛИЧЕСТВЕНО СТОЙНОСТНА СМЕТКА 
ЗА ОБЕКТ:"Сграда кметство с. Ведрина"; "Сграда ДГ с. Ведрина" и "Здравна служба и санитарни възли с. Одринци", община Добричка</t>
  </si>
  <si>
    <t>Демонтаж дървени врати с р-ри 0,90/2,00</t>
  </si>
  <si>
    <t>Доставка и монтаж PVC врати с р-ри 0,90/2,00</t>
  </si>
  <si>
    <t>Демонтаж дървена врата  с р-ри 1,40/2,30</t>
  </si>
  <si>
    <t xml:space="preserve">Подмазване около врати с включени ъглови протектори </t>
  </si>
  <si>
    <t>Доставка и монтаж PVC врата с две отваряеми крила с р-ри 1,40/2,30</t>
  </si>
  <si>
    <t>Демонтаж фаянс</t>
  </si>
  <si>
    <t>Доставка и монтаж фаянс</t>
  </si>
  <si>
    <t>Изравнителна циментова замазка  с деб. до 2см.</t>
  </si>
  <si>
    <t>Доставка и монтаж теракот- грапав</t>
  </si>
  <si>
    <t xml:space="preserve">Демонтаж чугунени клекала </t>
  </si>
  <si>
    <t>Доставка и монтаж шкаф мивка с долен ред 0,80/0,60</t>
  </si>
  <si>
    <t xml:space="preserve">Отводняване мивка </t>
  </si>
  <si>
    <t>Доставка и монтаж проточен бойлер - 
5 литра.</t>
  </si>
  <si>
    <t xml:space="preserve">Доставка и монтаж смесителна батерия </t>
  </si>
  <si>
    <t xml:space="preserve">Доставка и монтаж ключ- двоен </t>
  </si>
  <si>
    <t xml:space="preserve">Демонтаж осветителни тела </t>
  </si>
  <si>
    <t xml:space="preserve">Доставка и монтаж противовлажно осветително тяло </t>
  </si>
  <si>
    <t xml:space="preserve">Очукване мазилка по козирка </t>
  </si>
  <si>
    <t xml:space="preserve">Фасаген козирка </t>
  </si>
  <si>
    <t>обект I : Сграда кметство 
с. Ведрина</t>
  </si>
  <si>
    <t>Демонтаж улуци</t>
  </si>
  <si>
    <t>Доставка и монтаж улуци</t>
  </si>
  <si>
    <t>Доставка и монтаж фасадно скеле</t>
  </si>
  <si>
    <t>Външна гладка мазилка</t>
  </si>
  <si>
    <t xml:space="preserve">Демонтаж и монтаж на съществуващи водосточни тръби </t>
  </si>
  <si>
    <t>всичко за обект I до 11500 лв.</t>
  </si>
  <si>
    <t>Демонтаж стара хидроизолация</t>
  </si>
  <si>
    <t>Циментова замазка за наклони</t>
  </si>
  <si>
    <t>Грунд преди хидроизолация</t>
  </si>
  <si>
    <t>Събиране, изнасяне, натоварване, и превоз на строителни отпадъци  до 3км</t>
  </si>
  <si>
    <t xml:space="preserve">Доставка и монтаж мивка алпака с 0,53/0,40/0,18/ с отцедник </t>
  </si>
  <si>
    <t>Обект II:Сграда ДГ с. Ведрина</t>
  </si>
  <si>
    <t>всичко за обект II до 4000лв.</t>
  </si>
  <si>
    <t>Обект III:Сграда Здравна служба и санитарни възли с. Одринци</t>
  </si>
  <si>
    <t xml:space="preserve">Доставка и полагане XPS 2 см с включена шпакловка,  мрежа, дюбелиране </t>
  </si>
  <si>
    <t xml:space="preserve">Доставка и полагане на силиконова минерална мазилка - цветна </t>
  </si>
  <si>
    <t xml:space="preserve">Външна силикатна мозаечна мазилка  по цокли </t>
  </si>
  <si>
    <t>Ремонт обшивка дървена стреха /включващо частична подмяна на челни рендосани дъски и наковаване на съществуващи / с включено лакиране</t>
  </si>
  <si>
    <t>Доставка и монтаж моноблок с включено отводняване</t>
  </si>
  <si>
    <t>Доставка и монтаж моноблок  с включено отводняване</t>
  </si>
  <si>
    <t>Доставка и монтаж ел. ключ</t>
  </si>
  <si>
    <t>Доставка и полагане на хидроизолация два пласта воалит с посипка 4,5 и газопламъчно залепване</t>
  </si>
  <si>
    <t>Демонтаж дървени врати с размери 0,70/2,00</t>
  </si>
  <si>
    <t>Д-ка и м-ж PVC  врати с р-ри 0,70/,200</t>
  </si>
  <si>
    <t>Лампен излаз до 6м</t>
  </si>
  <si>
    <t>Контактен излаз до 6м</t>
  </si>
  <si>
    <t>Избиване отвор в тухлена зидария</t>
  </si>
  <si>
    <t>Доставка и монтаж ф 110 за канализация с включени фитинги</t>
  </si>
  <si>
    <t>Изкоп с ширина до 1м.  с дълбочина 1,20 неукрепен машинен</t>
  </si>
  <si>
    <t xml:space="preserve">Обратно засипване </t>
  </si>
  <si>
    <t xml:space="preserve">Доставка и монтаж бойлер проточен 10 литра </t>
  </si>
  <si>
    <t>Отводняване мивки</t>
  </si>
  <si>
    <t xml:space="preserve">Доставка и монтаж гипсокартон  противовлажен на конструкция по таван </t>
  </si>
  <si>
    <t>Демонтаж етернит покрив</t>
  </si>
  <si>
    <t>Направа на нова покривна конструкция</t>
  </si>
  <si>
    <t>Доставка и монтаж керемиди на изпълнителя върху дървена скара</t>
  </si>
  <si>
    <t xml:space="preserve">Доставка и монтаж хидроиз. мембрана </t>
  </si>
  <si>
    <t>Доставка и монтаж ламперия - нова</t>
  </si>
  <si>
    <t xml:space="preserve">Доставка и монтаж водосточни тръби </t>
  </si>
  <si>
    <t>Избиване отвор в тухлена зидария с р-ри 0,70/2,00</t>
  </si>
  <si>
    <t xml:space="preserve">Доставка и монтаж изхвъргачи </t>
  </si>
  <si>
    <t>Доставка и монтаж есове</t>
  </si>
  <si>
    <t xml:space="preserve">Изкоп с размери 1,20/1,20/2,00 и изграждане на шахта от бетонови пръстени с включен бетонов капак </t>
  </si>
  <si>
    <t>Зидария от бетонови тухли 400/200/200</t>
  </si>
  <si>
    <t xml:space="preserve">Бетон В 15 за пояс </t>
  </si>
  <si>
    <t>Кофраж и декофраж</t>
  </si>
  <si>
    <t>Доставка и монтаж на PVC  врата с р-ри 0,70/2,00</t>
  </si>
  <si>
    <t>Доставка и монтаж окачен таван тип "Армстронг" от противовлажни минераловатни пана с р-ри 0,60/0,60</t>
  </si>
  <si>
    <t>Доставка и монтаж мивка среден формат</t>
  </si>
  <si>
    <t xml:space="preserve">Доставка и монтаж канелка </t>
  </si>
  <si>
    <t xml:space="preserve">Доставка и монтаж ключ - двоен </t>
  </si>
  <si>
    <t xml:space="preserve">Доставка и монтаж пола от поцинкована ламарина </t>
  </si>
  <si>
    <t>кг</t>
  </si>
  <si>
    <t>всичко за обект III до17500лв.</t>
  </si>
  <si>
    <t xml:space="preserve">Доставка и монтаж подпрозоречни дъски </t>
  </si>
  <si>
    <t>Демонтаж и монтаж осветително тяло</t>
  </si>
  <si>
    <t xml:space="preserve">Доставка и монтаж ППР ф 20 за топла и студена вода </t>
  </si>
  <si>
    <t>Доставка и монтаж дървена скара под керемиди</t>
  </si>
  <si>
    <t>Армирана бетонова настилка с дебелина 5см</t>
  </si>
  <si>
    <t>Външна пръскана мазилка</t>
  </si>
  <si>
    <t>Доставка и монтаж PVC прозорец отваряем с комарник с р-ри 0,30/0,30</t>
  </si>
  <si>
    <t>всичко за I+II + III до 33000лв.</t>
  </si>
  <si>
    <t>Демонтаж, доставка и монтаж ф 110 за канализация с включени фитинги</t>
  </si>
  <si>
    <t>Очукване стъпала</t>
  </si>
  <si>
    <t xml:space="preserve">Доставка и монтаж гранитогрес - грапав по стъпала </t>
  </si>
  <si>
    <t>Изравнителна циментова замазка  с деб. до 2см. по стъпала</t>
  </si>
  <si>
    <t>Доставка и монтаж контакт</t>
  </si>
  <si>
    <t xml:space="preserve">Доставка и монтаж водооткапна лайсна </t>
  </si>
  <si>
    <t>Доставка и монтаж профилирана челна дъска с включено лакиране</t>
  </si>
  <si>
    <t>Доставка и монтаж теракот</t>
  </si>
  <si>
    <t>Армирана бетонова настилка  с дебелина 10см. и бетон В15, арматура ф 6 с полета 20/20 и дилатационна фуга  с оставащи летви през 5м</t>
  </si>
  <si>
    <t xml:space="preserve">Арматура стомана А III </t>
  </si>
  <si>
    <t>единична мярка</t>
  </si>
  <si>
    <t>количество</t>
  </si>
  <si>
    <t xml:space="preserve">Демонтаж/ разбиване на бетонова мивка </t>
  </si>
  <si>
    <t>Доставка и монтаж противовлажно осветително тяло</t>
  </si>
  <si>
    <t>Доставка и монтаж противовлажен гипсокартон на конструкция за преградна стена</t>
  </si>
  <si>
    <t>Доставка и монтаж противовлажен гипсокартон на лепене по стени</t>
  </si>
  <si>
    <t xml:space="preserve">Доставка и полагане XPS 2 см. с включена шпакловка,  мрежа, дюбелиране </t>
  </si>
  <si>
    <t>Доставка и монтаж осветителни тела ЛОТ 4х18W</t>
  </si>
  <si>
    <t>Доставка и монтаж подпрозоречни дъски - външни</t>
  </si>
  <si>
    <t>Доставка и полагане на топлоизолация  EPS по стени с деб. 10 см. мрежа, шпакловка, грундиране и ъглови протектори</t>
  </si>
  <si>
    <t>Доставка и монтаж осветително тяло ЛОТ 4х18W</t>
  </si>
  <si>
    <t>Доставка и полагане на топлоизолация   EPS по стени с деб. 10 см. мрежа, шпакловка, грундиране и ъглови протектори</t>
  </si>
  <si>
    <t>Почистване на повърхности от пръст и стара хидроизолация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</si>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</sst>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1"/>
  <sheetViews>
    <sheetView tabSelected="1" showWhiteSpace="0" topLeftCell="A135" zoomScaleNormal="100" workbookViewId="0">
      <selection activeCell="F151" sqref="F151"/>
    </sheetView>
  </sheetViews>
  <sheetFormatPr defaultRowHeight="12.75" x14ac:dyDescent="0.25"/>
  <cols>
    <col min="1" max="1" width="4.85546875" style="4" customWidth="1"/>
    <col min="2" max="2" width="36.5703125" style="4" customWidth="1"/>
    <col min="3" max="3" width="7.85546875" style="4" customWidth="1"/>
    <col min="4" max="4" width="10.85546875" style="4" customWidth="1"/>
    <col min="5" max="5" width="11.5703125" style="4" customWidth="1"/>
    <col min="6" max="6" width="11.7109375" style="4" customWidth="1"/>
    <col min="7" max="7" width="9.140625" style="4"/>
    <col min="8" max="8" width="9.42578125" style="4" bestFit="1" customWidth="1"/>
    <col min="9" max="16384" width="9.140625" style="4"/>
  </cols>
  <sheetData>
    <row r="2" spans="1:6" x14ac:dyDescent="0.25">
      <c r="A2" s="26" t="s">
        <v>13</v>
      </c>
      <c r="B2" s="26"/>
      <c r="C2" s="26"/>
      <c r="D2" s="26"/>
      <c r="E2" s="26"/>
      <c r="F2" s="26"/>
    </row>
    <row r="3" spans="1:6" ht="25.5" customHeight="1" x14ac:dyDescent="0.25">
      <c r="A3" s="26"/>
      <c r="B3" s="26"/>
      <c r="C3" s="26"/>
      <c r="D3" s="26"/>
      <c r="E3" s="26"/>
      <c r="F3" s="26"/>
    </row>
    <row r="5" spans="1:6" ht="38.25" x14ac:dyDescent="0.25">
      <c r="A5" s="1" t="s">
        <v>0</v>
      </c>
      <c r="B5" s="2" t="s">
        <v>10</v>
      </c>
      <c r="C5" s="18" t="s">
        <v>106</v>
      </c>
      <c r="D5" s="18" t="s">
        <v>107</v>
      </c>
      <c r="E5" s="18" t="s">
        <v>9</v>
      </c>
      <c r="F5" s="18" t="s">
        <v>11</v>
      </c>
    </row>
    <row r="6" spans="1:6" ht="25.5" x14ac:dyDescent="0.25">
      <c r="A6" s="5"/>
      <c r="B6" s="6" t="s">
        <v>33</v>
      </c>
      <c r="C6" s="7"/>
      <c r="D6" s="8"/>
      <c r="E6" s="8"/>
      <c r="F6" s="8"/>
    </row>
    <row r="7" spans="1:6" ht="25.5" x14ac:dyDescent="0.25">
      <c r="A7" s="5">
        <v>1</v>
      </c>
      <c r="B7" s="7" t="s">
        <v>14</v>
      </c>
      <c r="C7" s="9" t="s">
        <v>3</v>
      </c>
      <c r="D7" s="8">
        <v>8</v>
      </c>
      <c r="E7" s="8"/>
      <c r="F7" s="3">
        <f>ROUND(E7*D7,2)</f>
        <v>0</v>
      </c>
    </row>
    <row r="8" spans="1:6" ht="25.5" x14ac:dyDescent="0.25">
      <c r="A8" s="5">
        <v>2</v>
      </c>
      <c r="B8" s="7" t="s">
        <v>15</v>
      </c>
      <c r="C8" s="9" t="s">
        <v>3</v>
      </c>
      <c r="D8" s="8">
        <v>8</v>
      </c>
      <c r="E8" s="8"/>
      <c r="F8" s="3">
        <f t="shared" ref="F8:F47" si="0">ROUND(E8*D8,2)</f>
        <v>0</v>
      </c>
    </row>
    <row r="9" spans="1:6" ht="25.5" x14ac:dyDescent="0.25">
      <c r="A9" s="5">
        <v>3</v>
      </c>
      <c r="B9" s="7" t="s">
        <v>16</v>
      </c>
      <c r="C9" s="9" t="s">
        <v>3</v>
      </c>
      <c r="D9" s="8">
        <v>1</v>
      </c>
      <c r="E9" s="8"/>
      <c r="F9" s="3">
        <f t="shared" si="0"/>
        <v>0</v>
      </c>
    </row>
    <row r="10" spans="1:6" ht="25.5" x14ac:dyDescent="0.25">
      <c r="A10" s="5">
        <v>4</v>
      </c>
      <c r="B10" s="7" t="s">
        <v>17</v>
      </c>
      <c r="C10" s="20" t="s">
        <v>119</v>
      </c>
      <c r="D10" s="8">
        <v>110</v>
      </c>
      <c r="E10" s="8"/>
      <c r="F10" s="3">
        <f t="shared" si="0"/>
        <v>0</v>
      </c>
    </row>
    <row r="11" spans="1:6" ht="25.5" x14ac:dyDescent="0.25">
      <c r="A11" s="5">
        <v>5</v>
      </c>
      <c r="B11" s="7" t="s">
        <v>18</v>
      </c>
      <c r="C11" s="9" t="s">
        <v>3</v>
      </c>
      <c r="D11" s="8">
        <v>1</v>
      </c>
      <c r="E11" s="8"/>
      <c r="F11" s="3">
        <f t="shared" si="0"/>
        <v>0</v>
      </c>
    </row>
    <row r="12" spans="1:6" ht="14.25" x14ac:dyDescent="0.25">
      <c r="A12" s="5">
        <v>6</v>
      </c>
      <c r="B12" s="7" t="s">
        <v>19</v>
      </c>
      <c r="C12" s="20" t="s">
        <v>120</v>
      </c>
      <c r="D12" s="10">
        <v>10</v>
      </c>
      <c r="E12" s="8"/>
      <c r="F12" s="3">
        <f t="shared" si="0"/>
        <v>0</v>
      </c>
    </row>
    <row r="13" spans="1:6" ht="14.25" x14ac:dyDescent="0.25">
      <c r="A13" s="5">
        <v>7</v>
      </c>
      <c r="B13" s="7" t="s">
        <v>20</v>
      </c>
      <c r="C13" s="20" t="s">
        <v>120</v>
      </c>
      <c r="D13" s="8">
        <v>20</v>
      </c>
      <c r="E13" s="8"/>
      <c r="F13" s="3">
        <f t="shared" si="0"/>
        <v>0</v>
      </c>
    </row>
    <row r="14" spans="1:6" ht="25.5" x14ac:dyDescent="0.25">
      <c r="A14" s="5">
        <v>8</v>
      </c>
      <c r="B14" s="7" t="s">
        <v>21</v>
      </c>
      <c r="C14" s="20" t="s">
        <v>120</v>
      </c>
      <c r="D14" s="8">
        <v>5</v>
      </c>
      <c r="E14" s="8"/>
      <c r="F14" s="3">
        <f t="shared" si="0"/>
        <v>0</v>
      </c>
    </row>
    <row r="15" spans="1:6" ht="14.25" x14ac:dyDescent="0.25">
      <c r="A15" s="5">
        <v>9</v>
      </c>
      <c r="B15" s="7" t="s">
        <v>22</v>
      </c>
      <c r="C15" s="20" t="s">
        <v>120</v>
      </c>
      <c r="D15" s="8">
        <v>5</v>
      </c>
      <c r="E15" s="8"/>
      <c r="F15" s="3">
        <f t="shared" si="0"/>
        <v>0</v>
      </c>
    </row>
    <row r="16" spans="1:6" x14ac:dyDescent="0.25">
      <c r="A16" s="5">
        <v>10</v>
      </c>
      <c r="B16" s="7" t="s">
        <v>23</v>
      </c>
      <c r="C16" s="9" t="s">
        <v>3</v>
      </c>
      <c r="D16" s="8">
        <v>2</v>
      </c>
      <c r="E16" s="8"/>
      <c r="F16" s="3">
        <f t="shared" si="0"/>
        <v>0</v>
      </c>
    </row>
    <row r="17" spans="1:6" ht="25.5" x14ac:dyDescent="0.25">
      <c r="A17" s="5">
        <v>11</v>
      </c>
      <c r="B17" s="7" t="s">
        <v>53</v>
      </c>
      <c r="C17" s="9" t="s">
        <v>3</v>
      </c>
      <c r="D17" s="8">
        <v>2</v>
      </c>
      <c r="E17" s="8"/>
      <c r="F17" s="3">
        <f t="shared" si="0"/>
        <v>0</v>
      </c>
    </row>
    <row r="18" spans="1:6" ht="25.5" x14ac:dyDescent="0.25">
      <c r="A18" s="5">
        <v>12</v>
      </c>
      <c r="B18" s="7" t="s">
        <v>108</v>
      </c>
      <c r="C18" s="9" t="s">
        <v>3</v>
      </c>
      <c r="D18" s="8">
        <v>1</v>
      </c>
      <c r="E18" s="8"/>
      <c r="F18" s="3">
        <f t="shared" si="0"/>
        <v>0</v>
      </c>
    </row>
    <row r="19" spans="1:6" ht="25.5" x14ac:dyDescent="0.25">
      <c r="A19" s="5">
        <v>13</v>
      </c>
      <c r="B19" s="7" t="s">
        <v>24</v>
      </c>
      <c r="C19" s="9" t="s">
        <v>3</v>
      </c>
      <c r="D19" s="8">
        <v>1</v>
      </c>
      <c r="E19" s="8"/>
      <c r="F19" s="3">
        <f t="shared" si="0"/>
        <v>0</v>
      </c>
    </row>
    <row r="20" spans="1:6" ht="25.5" x14ac:dyDescent="0.25">
      <c r="A20" s="5">
        <v>14</v>
      </c>
      <c r="B20" s="7" t="s">
        <v>44</v>
      </c>
      <c r="C20" s="9" t="s">
        <v>3</v>
      </c>
      <c r="D20" s="8">
        <v>1</v>
      </c>
      <c r="E20" s="8"/>
      <c r="F20" s="3">
        <f t="shared" si="0"/>
        <v>0</v>
      </c>
    </row>
    <row r="21" spans="1:6" x14ac:dyDescent="0.25">
      <c r="A21" s="5">
        <v>15</v>
      </c>
      <c r="B21" s="7" t="s">
        <v>25</v>
      </c>
      <c r="C21" s="9" t="s">
        <v>3</v>
      </c>
      <c r="D21" s="8">
        <v>1</v>
      </c>
      <c r="E21" s="8"/>
      <c r="F21" s="3">
        <f t="shared" si="0"/>
        <v>0</v>
      </c>
    </row>
    <row r="22" spans="1:6" ht="25.5" x14ac:dyDescent="0.25">
      <c r="A22" s="5">
        <v>16</v>
      </c>
      <c r="B22" s="7" t="s">
        <v>26</v>
      </c>
      <c r="C22" s="9" t="s">
        <v>3</v>
      </c>
      <c r="D22" s="8">
        <v>1</v>
      </c>
      <c r="E22" s="8"/>
      <c r="F22" s="3">
        <f t="shared" si="0"/>
        <v>0</v>
      </c>
    </row>
    <row r="23" spans="1:6" x14ac:dyDescent="0.25">
      <c r="A23" s="5">
        <v>17</v>
      </c>
      <c r="B23" s="7" t="s">
        <v>28</v>
      </c>
      <c r="C23" s="9" t="s">
        <v>3</v>
      </c>
      <c r="D23" s="8">
        <v>1</v>
      </c>
      <c r="E23" s="8"/>
      <c r="F23" s="3">
        <f t="shared" si="0"/>
        <v>0</v>
      </c>
    </row>
    <row r="24" spans="1:6" x14ac:dyDescent="0.25">
      <c r="A24" s="5">
        <v>18</v>
      </c>
      <c r="B24" s="7" t="s">
        <v>100</v>
      </c>
      <c r="C24" s="9" t="s">
        <v>3</v>
      </c>
      <c r="D24" s="8">
        <v>1</v>
      </c>
      <c r="E24" s="8"/>
      <c r="F24" s="3">
        <f t="shared" si="0"/>
        <v>0</v>
      </c>
    </row>
    <row r="25" spans="1:6" x14ac:dyDescent="0.25">
      <c r="A25" s="5">
        <v>19</v>
      </c>
      <c r="B25" s="7" t="s">
        <v>29</v>
      </c>
      <c r="C25" s="9" t="s">
        <v>3</v>
      </c>
      <c r="D25" s="8">
        <v>2</v>
      </c>
      <c r="E25" s="8"/>
      <c r="F25" s="3">
        <f t="shared" si="0"/>
        <v>0</v>
      </c>
    </row>
    <row r="26" spans="1:6" ht="25.5" x14ac:dyDescent="0.25">
      <c r="A26" s="5">
        <v>20</v>
      </c>
      <c r="B26" s="7" t="s">
        <v>30</v>
      </c>
      <c r="C26" s="9" t="s">
        <v>3</v>
      </c>
      <c r="D26" s="8">
        <v>3</v>
      </c>
      <c r="E26" s="8"/>
      <c r="F26" s="3">
        <f t="shared" si="0"/>
        <v>0</v>
      </c>
    </row>
    <row r="27" spans="1:6" ht="14.25" x14ac:dyDescent="0.25">
      <c r="A27" s="5">
        <v>21</v>
      </c>
      <c r="B27" s="7" t="s">
        <v>7</v>
      </c>
      <c r="C27" s="20" t="s">
        <v>120</v>
      </c>
      <c r="D27" s="8">
        <v>10</v>
      </c>
      <c r="E27" s="8"/>
      <c r="F27" s="3">
        <f t="shared" si="0"/>
        <v>0</v>
      </c>
    </row>
    <row r="28" spans="1:6" ht="14.25" x14ac:dyDescent="0.25">
      <c r="A28" s="5">
        <v>22</v>
      </c>
      <c r="B28" s="7" t="s">
        <v>5</v>
      </c>
      <c r="C28" s="20" t="s">
        <v>120</v>
      </c>
      <c r="D28" s="8">
        <v>170</v>
      </c>
      <c r="E28" s="8"/>
      <c r="F28" s="3">
        <f t="shared" si="0"/>
        <v>0</v>
      </c>
    </row>
    <row r="29" spans="1:6" ht="14.25" x14ac:dyDescent="0.25">
      <c r="A29" s="5">
        <v>23</v>
      </c>
      <c r="B29" s="7" t="s">
        <v>6</v>
      </c>
      <c r="C29" s="20" t="s">
        <v>120</v>
      </c>
      <c r="D29" s="8">
        <v>50</v>
      </c>
      <c r="E29" s="8"/>
      <c r="F29" s="3">
        <f t="shared" si="0"/>
        <v>0</v>
      </c>
    </row>
    <row r="30" spans="1:6" ht="14.25" x14ac:dyDescent="0.25">
      <c r="A30" s="5">
        <v>24</v>
      </c>
      <c r="B30" s="7" t="s">
        <v>12</v>
      </c>
      <c r="C30" s="20" t="s">
        <v>120</v>
      </c>
      <c r="D30" s="8">
        <v>50</v>
      </c>
      <c r="E30" s="8"/>
      <c r="F30" s="3">
        <f t="shared" si="0"/>
        <v>0</v>
      </c>
    </row>
    <row r="31" spans="1:6" ht="14.25" x14ac:dyDescent="0.25">
      <c r="A31" s="5">
        <v>25</v>
      </c>
      <c r="B31" s="7" t="s">
        <v>4</v>
      </c>
      <c r="C31" s="20" t="s">
        <v>120</v>
      </c>
      <c r="D31" s="8">
        <v>50</v>
      </c>
      <c r="E31" s="8"/>
      <c r="F31" s="3">
        <f t="shared" si="0"/>
        <v>0</v>
      </c>
    </row>
    <row r="32" spans="1:6" ht="14.25" x14ac:dyDescent="0.25">
      <c r="A32" s="5">
        <v>26</v>
      </c>
      <c r="B32" s="7" t="s">
        <v>31</v>
      </c>
      <c r="C32" s="20" t="s">
        <v>120</v>
      </c>
      <c r="D32" s="8">
        <v>30</v>
      </c>
      <c r="E32" s="8"/>
      <c r="F32" s="3">
        <f t="shared" si="0"/>
        <v>0</v>
      </c>
    </row>
    <row r="33" spans="1:6" ht="38.25" x14ac:dyDescent="0.25">
      <c r="A33" s="5">
        <v>27</v>
      </c>
      <c r="B33" s="7" t="s">
        <v>112</v>
      </c>
      <c r="C33" s="20" t="s">
        <v>120</v>
      </c>
      <c r="D33" s="8">
        <v>30</v>
      </c>
      <c r="E33" s="8"/>
      <c r="F33" s="3">
        <f t="shared" si="0"/>
        <v>0</v>
      </c>
    </row>
    <row r="34" spans="1:6" ht="14.25" x14ac:dyDescent="0.25">
      <c r="A34" s="5">
        <v>28</v>
      </c>
      <c r="B34" s="7" t="s">
        <v>32</v>
      </c>
      <c r="C34" s="20" t="s">
        <v>120</v>
      </c>
      <c r="D34" s="8">
        <v>30</v>
      </c>
      <c r="E34" s="8"/>
      <c r="F34" s="3">
        <f t="shared" si="0"/>
        <v>0</v>
      </c>
    </row>
    <row r="35" spans="1:6" ht="14.25" x14ac:dyDescent="0.25">
      <c r="A35" s="5">
        <v>29</v>
      </c>
      <c r="B35" s="7" t="s">
        <v>101</v>
      </c>
      <c r="C35" s="20" t="s">
        <v>119</v>
      </c>
      <c r="D35" s="8">
        <v>22</v>
      </c>
      <c r="E35" s="8"/>
      <c r="F35" s="3">
        <f t="shared" si="0"/>
        <v>0</v>
      </c>
    </row>
    <row r="36" spans="1:6" ht="38.25" x14ac:dyDescent="0.25">
      <c r="A36" s="5">
        <v>30</v>
      </c>
      <c r="B36" s="7" t="s">
        <v>55</v>
      </c>
      <c r="C36" s="20" t="s">
        <v>120</v>
      </c>
      <c r="D36" s="8">
        <v>36</v>
      </c>
      <c r="E36" s="8"/>
      <c r="F36" s="3">
        <f t="shared" si="0"/>
        <v>0</v>
      </c>
    </row>
    <row r="37" spans="1:6" ht="14.25" x14ac:dyDescent="0.25">
      <c r="A37" s="5">
        <v>31</v>
      </c>
      <c r="B37" s="7" t="s">
        <v>34</v>
      </c>
      <c r="C37" s="20" t="s">
        <v>119</v>
      </c>
      <c r="D37" s="8">
        <v>4</v>
      </c>
      <c r="E37" s="8"/>
      <c r="F37" s="3">
        <f t="shared" si="0"/>
        <v>0</v>
      </c>
    </row>
    <row r="38" spans="1:6" ht="14.25" x14ac:dyDescent="0.25">
      <c r="A38" s="5">
        <v>32</v>
      </c>
      <c r="B38" s="7" t="s">
        <v>35</v>
      </c>
      <c r="C38" s="20" t="s">
        <v>119</v>
      </c>
      <c r="D38" s="8">
        <v>4</v>
      </c>
      <c r="E38" s="8"/>
      <c r="F38" s="3">
        <f t="shared" si="0"/>
        <v>0</v>
      </c>
    </row>
    <row r="39" spans="1:6" ht="14.25" x14ac:dyDescent="0.25">
      <c r="A39" s="5">
        <v>33</v>
      </c>
      <c r="B39" s="7" t="s">
        <v>36</v>
      </c>
      <c r="C39" s="20" t="s">
        <v>120</v>
      </c>
      <c r="D39" s="8">
        <v>24</v>
      </c>
      <c r="E39" s="8"/>
      <c r="F39" s="3">
        <f t="shared" si="0"/>
        <v>0</v>
      </c>
    </row>
    <row r="40" spans="1:6" ht="14.25" x14ac:dyDescent="0.25">
      <c r="A40" s="5">
        <v>34</v>
      </c>
      <c r="B40" s="7" t="s">
        <v>37</v>
      </c>
      <c r="C40" s="20" t="s">
        <v>120</v>
      </c>
      <c r="D40" s="8">
        <v>24</v>
      </c>
      <c r="E40" s="8"/>
      <c r="F40" s="3">
        <f t="shared" si="0"/>
        <v>0</v>
      </c>
    </row>
    <row r="41" spans="1:6" ht="25.5" x14ac:dyDescent="0.25">
      <c r="A41" s="5">
        <v>35</v>
      </c>
      <c r="B41" s="7" t="s">
        <v>38</v>
      </c>
      <c r="C41" s="20" t="s">
        <v>120</v>
      </c>
      <c r="D41" s="8">
        <v>10</v>
      </c>
      <c r="E41" s="8"/>
      <c r="F41" s="3">
        <f t="shared" si="0"/>
        <v>0</v>
      </c>
    </row>
    <row r="42" spans="1:6" ht="14.25" x14ac:dyDescent="0.25">
      <c r="A42" s="5">
        <v>36</v>
      </c>
      <c r="B42" s="7" t="s">
        <v>40</v>
      </c>
      <c r="C42" s="20" t="s">
        <v>120</v>
      </c>
      <c r="D42" s="8">
        <v>36</v>
      </c>
      <c r="E42" s="8"/>
      <c r="F42" s="3">
        <f t="shared" si="0"/>
        <v>0</v>
      </c>
    </row>
    <row r="43" spans="1:6" ht="14.25" x14ac:dyDescent="0.25">
      <c r="A43" s="5">
        <v>37</v>
      </c>
      <c r="B43" s="7" t="s">
        <v>41</v>
      </c>
      <c r="C43" s="20" t="s">
        <v>120</v>
      </c>
      <c r="D43" s="8">
        <v>36</v>
      </c>
      <c r="E43" s="8"/>
      <c r="F43" s="3">
        <f t="shared" si="0"/>
        <v>0</v>
      </c>
    </row>
    <row r="44" spans="1:6" ht="14.25" x14ac:dyDescent="0.25">
      <c r="A44" s="5">
        <v>38</v>
      </c>
      <c r="B44" s="7" t="s">
        <v>42</v>
      </c>
      <c r="C44" s="20" t="s">
        <v>120</v>
      </c>
      <c r="D44" s="8">
        <v>36</v>
      </c>
      <c r="E44" s="8"/>
      <c r="F44" s="3">
        <f t="shared" si="0"/>
        <v>0</v>
      </c>
    </row>
    <row r="45" spans="1:6" ht="25.5" x14ac:dyDescent="0.25">
      <c r="A45" s="5">
        <v>39</v>
      </c>
      <c r="B45" s="7" t="s">
        <v>43</v>
      </c>
      <c r="C45" s="20" t="s">
        <v>121</v>
      </c>
      <c r="D45" s="8">
        <v>1</v>
      </c>
      <c r="E45" s="8"/>
      <c r="F45" s="3">
        <f t="shared" si="0"/>
        <v>0</v>
      </c>
    </row>
    <row r="46" spans="1:6" ht="25.5" x14ac:dyDescent="0.25">
      <c r="A46" s="5">
        <v>40</v>
      </c>
      <c r="B46" s="7" t="s">
        <v>56</v>
      </c>
      <c r="C46" s="9" t="s">
        <v>3</v>
      </c>
      <c r="D46" s="8">
        <v>2</v>
      </c>
      <c r="E46" s="8"/>
      <c r="F46" s="3">
        <f t="shared" si="0"/>
        <v>0</v>
      </c>
    </row>
    <row r="47" spans="1:6" x14ac:dyDescent="0.25">
      <c r="A47" s="5">
        <v>41</v>
      </c>
      <c r="B47" s="7" t="s">
        <v>57</v>
      </c>
      <c r="C47" s="9" t="s">
        <v>3</v>
      </c>
      <c r="D47" s="8">
        <v>2</v>
      </c>
      <c r="E47" s="8"/>
      <c r="F47" s="3">
        <f t="shared" si="0"/>
        <v>0</v>
      </c>
    </row>
    <row r="48" spans="1:6" x14ac:dyDescent="0.25">
      <c r="A48" s="5"/>
      <c r="B48" s="7"/>
      <c r="C48" s="9"/>
      <c r="D48" s="7"/>
      <c r="E48" s="12" t="s">
        <v>1</v>
      </c>
      <c r="F48" s="17">
        <f>ROUNDUP(SUM(F7:F47),2)</f>
        <v>0</v>
      </c>
    </row>
    <row r="49" spans="1:6" x14ac:dyDescent="0.25">
      <c r="A49" s="5"/>
      <c r="B49" s="7"/>
      <c r="C49" s="9"/>
      <c r="D49" s="7"/>
      <c r="E49" s="12" t="s">
        <v>2</v>
      </c>
      <c r="F49" s="17">
        <f>ROUNDUP(F48*20/100,2)</f>
        <v>0</v>
      </c>
    </row>
    <row r="50" spans="1:6" x14ac:dyDescent="0.25">
      <c r="A50" s="5"/>
      <c r="B50" s="7"/>
      <c r="C50" s="23" t="s">
        <v>39</v>
      </c>
      <c r="D50" s="24"/>
      <c r="E50" s="25"/>
      <c r="F50" s="17">
        <f>ROUNDUP(F48+F49,2)</f>
        <v>0</v>
      </c>
    </row>
    <row r="51" spans="1:6" x14ac:dyDescent="0.25">
      <c r="A51" s="5"/>
      <c r="B51" s="6" t="s">
        <v>45</v>
      </c>
      <c r="C51" s="9"/>
      <c r="D51" s="8"/>
      <c r="E51" s="8"/>
      <c r="F51" s="8"/>
    </row>
    <row r="52" spans="1:6" ht="14.25" x14ac:dyDescent="0.25">
      <c r="A52" s="5">
        <v>1</v>
      </c>
      <c r="B52" s="13" t="s">
        <v>5</v>
      </c>
      <c r="C52" s="20" t="s">
        <v>120</v>
      </c>
      <c r="D52" s="8">
        <v>260</v>
      </c>
      <c r="E52" s="8"/>
      <c r="F52" s="3">
        <f>ROUND(E52*D52,2)</f>
        <v>0</v>
      </c>
    </row>
    <row r="53" spans="1:6" ht="14.25" x14ac:dyDescent="0.25">
      <c r="A53" s="5">
        <v>2</v>
      </c>
      <c r="B53" s="13" t="s">
        <v>6</v>
      </c>
      <c r="C53" s="20" t="s">
        <v>120</v>
      </c>
      <c r="D53" s="8">
        <v>70</v>
      </c>
      <c r="E53" s="8"/>
      <c r="F53" s="3">
        <f t="shared" ref="F53:F65" si="1">ROUND(E53*D53,2)</f>
        <v>0</v>
      </c>
    </row>
    <row r="54" spans="1:6" ht="14.25" x14ac:dyDescent="0.25">
      <c r="A54" s="5">
        <v>3</v>
      </c>
      <c r="B54" s="13" t="s">
        <v>12</v>
      </c>
      <c r="C54" s="20" t="s">
        <v>120</v>
      </c>
      <c r="D54" s="8">
        <v>70</v>
      </c>
      <c r="E54" s="8"/>
      <c r="F54" s="3">
        <f t="shared" si="1"/>
        <v>0</v>
      </c>
    </row>
    <row r="55" spans="1:6" ht="14.25" x14ac:dyDescent="0.25">
      <c r="A55" s="5">
        <v>4</v>
      </c>
      <c r="B55" s="13" t="s">
        <v>4</v>
      </c>
      <c r="C55" s="20" t="s">
        <v>120</v>
      </c>
      <c r="D55" s="8">
        <v>70</v>
      </c>
      <c r="E55" s="8"/>
      <c r="F55" s="3">
        <f t="shared" si="1"/>
        <v>0</v>
      </c>
    </row>
    <row r="56" spans="1:6" x14ac:dyDescent="0.25">
      <c r="A56" s="5">
        <v>5</v>
      </c>
      <c r="B56" s="13" t="s">
        <v>29</v>
      </c>
      <c r="C56" s="9" t="s">
        <v>3</v>
      </c>
      <c r="D56" s="8">
        <v>6</v>
      </c>
      <c r="E56" s="8"/>
      <c r="F56" s="3">
        <f t="shared" si="1"/>
        <v>0</v>
      </c>
    </row>
    <row r="57" spans="1:6" ht="25.5" x14ac:dyDescent="0.25">
      <c r="A57" s="5">
        <v>6</v>
      </c>
      <c r="B57" s="13" t="s">
        <v>113</v>
      </c>
      <c r="C57" s="9" t="s">
        <v>3</v>
      </c>
      <c r="D57" s="8">
        <v>6</v>
      </c>
      <c r="E57" s="8"/>
      <c r="F57" s="3">
        <f t="shared" si="1"/>
        <v>0</v>
      </c>
    </row>
    <row r="58" spans="1:6" ht="25.5" x14ac:dyDescent="0.25">
      <c r="A58" s="5">
        <v>7</v>
      </c>
      <c r="B58" s="13" t="s">
        <v>118</v>
      </c>
      <c r="C58" s="20" t="s">
        <v>120</v>
      </c>
      <c r="D58" s="8">
        <v>12</v>
      </c>
      <c r="E58" s="8"/>
      <c r="F58" s="3">
        <f t="shared" si="1"/>
        <v>0</v>
      </c>
    </row>
    <row r="59" spans="1:6" ht="14.25" x14ac:dyDescent="0.25">
      <c r="A59" s="5">
        <v>8</v>
      </c>
      <c r="B59" s="13" t="s">
        <v>41</v>
      </c>
      <c r="C59" s="20" t="s">
        <v>120</v>
      </c>
      <c r="D59" s="8">
        <v>12</v>
      </c>
      <c r="E59" s="8"/>
      <c r="F59" s="3">
        <f t="shared" si="1"/>
        <v>0</v>
      </c>
    </row>
    <row r="60" spans="1:6" ht="14.25" x14ac:dyDescent="0.25">
      <c r="A60" s="5">
        <v>9</v>
      </c>
      <c r="B60" s="13" t="s">
        <v>42</v>
      </c>
      <c r="C60" s="20" t="s">
        <v>120</v>
      </c>
      <c r="D60" s="8">
        <v>12</v>
      </c>
      <c r="E60" s="8"/>
      <c r="F60" s="3">
        <f t="shared" si="1"/>
        <v>0</v>
      </c>
    </row>
    <row r="61" spans="1:6" ht="38.25" x14ac:dyDescent="0.25">
      <c r="A61" s="5">
        <v>10</v>
      </c>
      <c r="B61" s="13" t="s">
        <v>55</v>
      </c>
      <c r="C61" s="20" t="s">
        <v>120</v>
      </c>
      <c r="D61" s="8">
        <v>12</v>
      </c>
      <c r="E61" s="8"/>
      <c r="F61" s="3">
        <f t="shared" si="1"/>
        <v>0</v>
      </c>
    </row>
    <row r="62" spans="1:6" ht="25.5" x14ac:dyDescent="0.25">
      <c r="A62" s="5">
        <v>11</v>
      </c>
      <c r="B62" s="13" t="s">
        <v>96</v>
      </c>
      <c r="C62" s="20" t="s">
        <v>119</v>
      </c>
      <c r="D62" s="8">
        <v>3</v>
      </c>
      <c r="E62" s="8"/>
      <c r="F62" s="3">
        <f t="shared" si="1"/>
        <v>0</v>
      </c>
    </row>
    <row r="63" spans="1:6" ht="14.25" x14ac:dyDescent="0.25">
      <c r="A63" s="5">
        <v>12</v>
      </c>
      <c r="B63" s="13" t="s">
        <v>97</v>
      </c>
      <c r="C63" s="20" t="s">
        <v>120</v>
      </c>
      <c r="D63" s="8">
        <v>20</v>
      </c>
      <c r="E63" s="8"/>
      <c r="F63" s="3">
        <f t="shared" si="1"/>
        <v>0</v>
      </c>
    </row>
    <row r="64" spans="1:6" ht="25.5" x14ac:dyDescent="0.25">
      <c r="A64" s="5">
        <v>13</v>
      </c>
      <c r="B64" s="13" t="s">
        <v>99</v>
      </c>
      <c r="C64" s="20" t="s">
        <v>120</v>
      </c>
      <c r="D64" s="8">
        <v>20</v>
      </c>
      <c r="E64" s="8"/>
      <c r="F64" s="3">
        <f t="shared" si="1"/>
        <v>0</v>
      </c>
    </row>
    <row r="65" spans="1:6" ht="25.5" x14ac:dyDescent="0.25">
      <c r="A65" s="5">
        <v>14</v>
      </c>
      <c r="B65" s="13" t="s">
        <v>98</v>
      </c>
      <c r="C65" s="20" t="s">
        <v>120</v>
      </c>
      <c r="D65" s="8">
        <v>20</v>
      </c>
      <c r="E65" s="8"/>
      <c r="F65" s="3">
        <f t="shared" si="1"/>
        <v>0</v>
      </c>
    </row>
    <row r="66" spans="1:6" x14ac:dyDescent="0.25">
      <c r="A66" s="5"/>
      <c r="B66" s="7"/>
      <c r="C66" s="9"/>
      <c r="D66" s="8"/>
      <c r="E66" s="12" t="s">
        <v>1</v>
      </c>
      <c r="F66" s="17">
        <f>ROUNDUP(SUM(F52:F65),2)</f>
        <v>0</v>
      </c>
    </row>
    <row r="67" spans="1:6" x14ac:dyDescent="0.25">
      <c r="A67" s="5"/>
      <c r="B67" s="7"/>
      <c r="C67" s="9"/>
      <c r="D67" s="7"/>
      <c r="E67" s="12" t="s">
        <v>2</v>
      </c>
      <c r="F67" s="17">
        <f>ROUNDUP(F66*20/100,2)</f>
        <v>0</v>
      </c>
    </row>
    <row r="68" spans="1:6" x14ac:dyDescent="0.25">
      <c r="A68" s="5"/>
      <c r="B68" s="7"/>
      <c r="C68" s="23" t="s">
        <v>46</v>
      </c>
      <c r="D68" s="24"/>
      <c r="E68" s="25"/>
      <c r="F68" s="17">
        <f>ROUNDUP(F66+F67,2)</f>
        <v>0</v>
      </c>
    </row>
    <row r="69" spans="1:6" ht="25.5" x14ac:dyDescent="0.25">
      <c r="A69" s="5"/>
      <c r="B69" s="6" t="s">
        <v>47</v>
      </c>
      <c r="C69" s="9"/>
      <c r="D69" s="7"/>
      <c r="E69" s="12"/>
      <c r="F69" s="11"/>
    </row>
    <row r="70" spans="1:6" ht="51" x14ac:dyDescent="0.25">
      <c r="A70" s="5">
        <v>1</v>
      </c>
      <c r="B70" s="7" t="s">
        <v>115</v>
      </c>
      <c r="C70" s="20" t="s">
        <v>120</v>
      </c>
      <c r="D70" s="8">
        <v>73</v>
      </c>
      <c r="E70" s="10"/>
      <c r="F70" s="8">
        <f>ROUND(D70*E70,2)</f>
        <v>0</v>
      </c>
    </row>
    <row r="71" spans="1:6" ht="25.5" x14ac:dyDescent="0.25">
      <c r="A71" s="5">
        <v>2</v>
      </c>
      <c r="B71" s="7" t="s">
        <v>49</v>
      </c>
      <c r="C71" s="20" t="s">
        <v>120</v>
      </c>
      <c r="D71" s="8">
        <v>73</v>
      </c>
      <c r="E71" s="10"/>
      <c r="F71" s="8">
        <f t="shared" ref="F71:F134" si="2">ROUND(D71*E71,2)</f>
        <v>0</v>
      </c>
    </row>
    <row r="72" spans="1:6" ht="25.5" x14ac:dyDescent="0.25">
      <c r="A72" s="5">
        <v>3</v>
      </c>
      <c r="B72" s="7" t="s">
        <v>114</v>
      </c>
      <c r="C72" s="20" t="s">
        <v>119</v>
      </c>
      <c r="D72" s="19">
        <v>6</v>
      </c>
      <c r="E72" s="10"/>
      <c r="F72" s="8">
        <f t="shared" si="2"/>
        <v>0</v>
      </c>
    </row>
    <row r="73" spans="1:6" ht="38.25" x14ac:dyDescent="0.25">
      <c r="A73" s="5">
        <v>4</v>
      </c>
      <c r="B73" s="7" t="s">
        <v>48</v>
      </c>
      <c r="C73" s="20" t="s">
        <v>120</v>
      </c>
      <c r="D73" s="8">
        <v>17</v>
      </c>
      <c r="E73" s="10"/>
      <c r="F73" s="8">
        <f t="shared" si="2"/>
        <v>0</v>
      </c>
    </row>
    <row r="74" spans="1:6" ht="25.5" x14ac:dyDescent="0.25">
      <c r="A74" s="5">
        <v>5</v>
      </c>
      <c r="B74" s="7" t="s">
        <v>50</v>
      </c>
      <c r="C74" s="20" t="s">
        <v>120</v>
      </c>
      <c r="D74" s="8">
        <v>17</v>
      </c>
      <c r="E74" s="10"/>
      <c r="F74" s="8">
        <f t="shared" si="2"/>
        <v>0</v>
      </c>
    </row>
    <row r="75" spans="1:6" ht="63.75" x14ac:dyDescent="0.25">
      <c r="A75" s="5">
        <v>6</v>
      </c>
      <c r="B75" s="7" t="s">
        <v>51</v>
      </c>
      <c r="C75" s="20" t="s">
        <v>120</v>
      </c>
      <c r="D75" s="8">
        <v>20</v>
      </c>
      <c r="E75" s="10"/>
      <c r="F75" s="8">
        <f t="shared" si="2"/>
        <v>0</v>
      </c>
    </row>
    <row r="76" spans="1:6" ht="25.5" x14ac:dyDescent="0.25">
      <c r="A76" s="5">
        <v>7</v>
      </c>
      <c r="B76" s="7" t="s">
        <v>66</v>
      </c>
      <c r="C76" s="20" t="s">
        <v>120</v>
      </c>
      <c r="D76" s="8">
        <v>3</v>
      </c>
      <c r="E76" s="10"/>
      <c r="F76" s="8">
        <f t="shared" si="2"/>
        <v>0</v>
      </c>
    </row>
    <row r="77" spans="1:6" ht="25.5" x14ac:dyDescent="0.25">
      <c r="A77" s="5">
        <v>8</v>
      </c>
      <c r="B77" s="7" t="s">
        <v>52</v>
      </c>
      <c r="C77" s="9" t="s">
        <v>3</v>
      </c>
      <c r="D77" s="8">
        <v>1</v>
      </c>
      <c r="E77" s="10"/>
      <c r="F77" s="8">
        <f t="shared" si="2"/>
        <v>0</v>
      </c>
    </row>
    <row r="78" spans="1:6" x14ac:dyDescent="0.25">
      <c r="A78" s="5">
        <v>9</v>
      </c>
      <c r="B78" s="7" t="s">
        <v>54</v>
      </c>
      <c r="C78" s="9" t="s">
        <v>3</v>
      </c>
      <c r="D78" s="8">
        <v>1</v>
      </c>
      <c r="E78" s="10"/>
      <c r="F78" s="8">
        <f t="shared" si="2"/>
        <v>0</v>
      </c>
    </row>
    <row r="79" spans="1:6" x14ac:dyDescent="0.25">
      <c r="A79" s="5">
        <v>10</v>
      </c>
      <c r="B79" s="7" t="s">
        <v>59</v>
      </c>
      <c r="C79" s="9" t="s">
        <v>3</v>
      </c>
      <c r="D79" s="8">
        <v>3</v>
      </c>
      <c r="E79" s="10"/>
      <c r="F79" s="8">
        <f t="shared" si="2"/>
        <v>0</v>
      </c>
    </row>
    <row r="80" spans="1:6" x14ac:dyDescent="0.25">
      <c r="A80" s="5">
        <v>11</v>
      </c>
      <c r="B80" s="7" t="s">
        <v>89</v>
      </c>
      <c r="C80" s="9" t="s">
        <v>3</v>
      </c>
      <c r="D80" s="8">
        <v>4</v>
      </c>
      <c r="E80" s="10"/>
      <c r="F80" s="8">
        <f t="shared" si="2"/>
        <v>0</v>
      </c>
    </row>
    <row r="81" spans="1:6" ht="25.5" x14ac:dyDescent="0.25">
      <c r="A81" s="5">
        <v>12</v>
      </c>
      <c r="B81" s="7" t="s">
        <v>109</v>
      </c>
      <c r="C81" s="9" t="s">
        <v>3</v>
      </c>
      <c r="D81" s="8">
        <v>1</v>
      </c>
      <c r="E81" s="10"/>
      <c r="F81" s="8">
        <f t="shared" si="2"/>
        <v>0</v>
      </c>
    </row>
    <row r="82" spans="1:6" x14ac:dyDescent="0.25">
      <c r="A82" s="5">
        <v>13</v>
      </c>
      <c r="B82" s="7" t="s">
        <v>60</v>
      </c>
      <c r="C82" s="9" t="s">
        <v>3</v>
      </c>
      <c r="D82" s="8">
        <v>2</v>
      </c>
      <c r="E82" s="10"/>
      <c r="F82" s="8">
        <f t="shared" si="2"/>
        <v>0</v>
      </c>
    </row>
    <row r="83" spans="1:6" ht="25.5" x14ac:dyDescent="0.25">
      <c r="A83" s="5">
        <v>14</v>
      </c>
      <c r="B83" s="7" t="s">
        <v>61</v>
      </c>
      <c r="C83" s="20" t="s">
        <v>119</v>
      </c>
      <c r="D83" s="8">
        <v>15</v>
      </c>
      <c r="E83" s="10"/>
      <c r="F83" s="8">
        <f t="shared" si="2"/>
        <v>0</v>
      </c>
    </row>
    <row r="84" spans="1:6" ht="25.5" x14ac:dyDescent="0.25">
      <c r="A84" s="5">
        <v>15</v>
      </c>
      <c r="B84" s="7" t="s">
        <v>90</v>
      </c>
      <c r="C84" s="20" t="s">
        <v>119</v>
      </c>
      <c r="D84" s="8">
        <v>7</v>
      </c>
      <c r="E84" s="10"/>
      <c r="F84" s="8">
        <f t="shared" si="2"/>
        <v>0</v>
      </c>
    </row>
    <row r="85" spans="1:6" ht="25.5" x14ac:dyDescent="0.25">
      <c r="A85" s="5">
        <v>16</v>
      </c>
      <c r="B85" s="7" t="s">
        <v>62</v>
      </c>
      <c r="C85" s="20" t="s">
        <v>121</v>
      </c>
      <c r="D85" s="8">
        <v>18</v>
      </c>
      <c r="E85" s="10"/>
      <c r="F85" s="8">
        <f t="shared" si="2"/>
        <v>0</v>
      </c>
    </row>
    <row r="86" spans="1:6" ht="14.25" x14ac:dyDescent="0.25">
      <c r="A86" s="5">
        <v>17</v>
      </c>
      <c r="B86" s="7" t="s">
        <v>63</v>
      </c>
      <c r="C86" s="20" t="s">
        <v>121</v>
      </c>
      <c r="D86" s="8">
        <v>3</v>
      </c>
      <c r="E86" s="10"/>
      <c r="F86" s="8">
        <f t="shared" si="2"/>
        <v>0</v>
      </c>
    </row>
    <row r="87" spans="1:6" ht="14.25" x14ac:dyDescent="0.25">
      <c r="A87" s="5">
        <v>18</v>
      </c>
      <c r="B87" s="7" t="s">
        <v>5</v>
      </c>
      <c r="C87" s="20" t="s">
        <v>120</v>
      </c>
      <c r="D87" s="8">
        <v>100</v>
      </c>
      <c r="E87" s="8"/>
      <c r="F87" s="8">
        <f t="shared" si="2"/>
        <v>0</v>
      </c>
    </row>
    <row r="88" spans="1:6" ht="14.25" x14ac:dyDescent="0.25">
      <c r="A88" s="5">
        <v>19</v>
      </c>
      <c r="B88" s="7" t="s">
        <v>6</v>
      </c>
      <c r="C88" s="20" t="s">
        <v>120</v>
      </c>
      <c r="D88" s="8">
        <v>20</v>
      </c>
      <c r="E88" s="8"/>
      <c r="F88" s="8">
        <f t="shared" si="2"/>
        <v>0</v>
      </c>
    </row>
    <row r="89" spans="1:6" ht="14.25" x14ac:dyDescent="0.25">
      <c r="A89" s="5">
        <v>20</v>
      </c>
      <c r="B89" s="7" t="s">
        <v>12</v>
      </c>
      <c r="C89" s="20" t="s">
        <v>120</v>
      </c>
      <c r="D89" s="8">
        <v>20</v>
      </c>
      <c r="E89" s="8"/>
      <c r="F89" s="8">
        <f t="shared" si="2"/>
        <v>0</v>
      </c>
    </row>
    <row r="90" spans="1:6" ht="14.25" x14ac:dyDescent="0.25">
      <c r="A90" s="5">
        <v>21</v>
      </c>
      <c r="B90" s="7" t="s">
        <v>4</v>
      </c>
      <c r="C90" s="20" t="s">
        <v>120</v>
      </c>
      <c r="D90" s="8">
        <v>20</v>
      </c>
      <c r="E90" s="8"/>
      <c r="F90" s="8">
        <f t="shared" si="2"/>
        <v>0</v>
      </c>
    </row>
    <row r="91" spans="1:6" ht="25.5" x14ac:dyDescent="0.25">
      <c r="A91" s="5">
        <v>22</v>
      </c>
      <c r="B91" s="7" t="s">
        <v>116</v>
      </c>
      <c r="C91" s="9" t="s">
        <v>3</v>
      </c>
      <c r="D91" s="8">
        <v>4</v>
      </c>
      <c r="E91" s="8"/>
      <c r="F91" s="8">
        <f t="shared" si="2"/>
        <v>0</v>
      </c>
    </row>
    <row r="92" spans="1:6" ht="25.5" x14ac:dyDescent="0.25">
      <c r="A92" s="5">
        <v>23</v>
      </c>
      <c r="B92" s="7" t="s">
        <v>64</v>
      </c>
      <c r="C92" s="9" t="s">
        <v>3</v>
      </c>
      <c r="D92" s="8">
        <v>2</v>
      </c>
      <c r="E92" s="8"/>
      <c r="F92" s="8">
        <f t="shared" si="2"/>
        <v>0</v>
      </c>
    </row>
    <row r="93" spans="1:6" x14ac:dyDescent="0.25">
      <c r="A93" s="5">
        <v>24</v>
      </c>
      <c r="B93" s="7" t="s">
        <v>27</v>
      </c>
      <c r="C93" s="9" t="s">
        <v>3</v>
      </c>
      <c r="D93" s="8">
        <v>2</v>
      </c>
      <c r="E93" s="8"/>
      <c r="F93" s="8">
        <f t="shared" si="2"/>
        <v>0</v>
      </c>
    </row>
    <row r="94" spans="1:6" ht="25.5" x14ac:dyDescent="0.25">
      <c r="A94" s="5">
        <v>25</v>
      </c>
      <c r="B94" s="7" t="s">
        <v>24</v>
      </c>
      <c r="C94" s="9" t="s">
        <v>3</v>
      </c>
      <c r="D94" s="8">
        <v>2</v>
      </c>
      <c r="E94" s="8"/>
      <c r="F94" s="8">
        <f t="shared" si="2"/>
        <v>0</v>
      </c>
    </row>
    <row r="95" spans="1:6" ht="25.5" x14ac:dyDescent="0.25">
      <c r="A95" s="5">
        <v>26</v>
      </c>
      <c r="B95" s="7" t="s">
        <v>44</v>
      </c>
      <c r="C95" s="9" t="s">
        <v>3</v>
      </c>
      <c r="D95" s="8">
        <v>2</v>
      </c>
      <c r="E95" s="8"/>
      <c r="F95" s="8">
        <f t="shared" si="2"/>
        <v>0</v>
      </c>
    </row>
    <row r="96" spans="1:6" x14ac:dyDescent="0.25">
      <c r="A96" s="5">
        <v>27</v>
      </c>
      <c r="B96" s="7" t="s">
        <v>65</v>
      </c>
      <c r="C96" s="9" t="s">
        <v>3</v>
      </c>
      <c r="D96" s="8">
        <v>4</v>
      </c>
      <c r="E96" s="10"/>
      <c r="F96" s="8">
        <f t="shared" si="2"/>
        <v>0</v>
      </c>
    </row>
    <row r="97" spans="1:6" ht="14.25" x14ac:dyDescent="0.25">
      <c r="A97" s="5">
        <v>28</v>
      </c>
      <c r="B97" s="7" t="s">
        <v>20</v>
      </c>
      <c r="C97" s="20" t="s">
        <v>120</v>
      </c>
      <c r="D97" s="8">
        <v>2</v>
      </c>
      <c r="E97" s="10"/>
      <c r="F97" s="8">
        <f t="shared" si="2"/>
        <v>0</v>
      </c>
    </row>
    <row r="98" spans="1:6" ht="25.5" x14ac:dyDescent="0.25">
      <c r="A98" s="5">
        <v>29</v>
      </c>
      <c r="B98" s="7" t="s">
        <v>94</v>
      </c>
      <c r="C98" s="9" t="s">
        <v>3</v>
      </c>
      <c r="D98" s="8">
        <v>1</v>
      </c>
      <c r="E98" s="10"/>
      <c r="F98" s="8">
        <f t="shared" si="2"/>
        <v>0</v>
      </c>
    </row>
    <row r="99" spans="1:6" ht="51" x14ac:dyDescent="0.25">
      <c r="A99" s="5">
        <v>30</v>
      </c>
      <c r="B99" s="16" t="s">
        <v>104</v>
      </c>
      <c r="C99" s="20" t="s">
        <v>120</v>
      </c>
      <c r="D99" s="8">
        <v>15</v>
      </c>
      <c r="E99" s="10"/>
      <c r="F99" s="8">
        <f t="shared" si="2"/>
        <v>0</v>
      </c>
    </row>
    <row r="100" spans="1:6" ht="14.25" x14ac:dyDescent="0.25">
      <c r="A100" s="5">
        <v>31</v>
      </c>
      <c r="B100" s="7" t="s">
        <v>93</v>
      </c>
      <c r="C100" s="20" t="s">
        <v>120</v>
      </c>
      <c r="D100" s="8">
        <v>15</v>
      </c>
      <c r="E100" s="8"/>
      <c r="F100" s="8">
        <f t="shared" si="2"/>
        <v>0</v>
      </c>
    </row>
    <row r="101" spans="1:6" ht="14.25" x14ac:dyDescent="0.25">
      <c r="A101" s="5">
        <v>32</v>
      </c>
      <c r="B101" s="13" t="s">
        <v>67</v>
      </c>
      <c r="C101" s="20" t="s">
        <v>120</v>
      </c>
      <c r="D101" s="8">
        <v>15</v>
      </c>
      <c r="E101" s="10"/>
      <c r="F101" s="8">
        <f t="shared" si="2"/>
        <v>0</v>
      </c>
    </row>
    <row r="102" spans="1:6" ht="14.25" x14ac:dyDescent="0.25">
      <c r="A102" s="5">
        <v>33</v>
      </c>
      <c r="B102" s="7" t="s">
        <v>68</v>
      </c>
      <c r="C102" s="20" t="s">
        <v>121</v>
      </c>
      <c r="D102" s="8">
        <v>0.5</v>
      </c>
      <c r="E102" s="10"/>
      <c r="F102" s="8">
        <f t="shared" si="2"/>
        <v>0</v>
      </c>
    </row>
    <row r="103" spans="1:6" ht="25.5" x14ac:dyDescent="0.25">
      <c r="A103" s="5">
        <v>34</v>
      </c>
      <c r="B103" s="7" t="s">
        <v>69</v>
      </c>
      <c r="C103" s="20" t="s">
        <v>120</v>
      </c>
      <c r="D103" s="8">
        <v>15</v>
      </c>
      <c r="E103" s="10"/>
      <c r="F103" s="8">
        <f t="shared" si="2"/>
        <v>0</v>
      </c>
    </row>
    <row r="104" spans="1:6" ht="25.5" x14ac:dyDescent="0.25">
      <c r="A104" s="5">
        <v>35</v>
      </c>
      <c r="B104" s="7" t="s">
        <v>91</v>
      </c>
      <c r="C104" s="20" t="s">
        <v>120</v>
      </c>
      <c r="D104" s="8">
        <v>15</v>
      </c>
      <c r="E104" s="10"/>
      <c r="F104" s="8">
        <f t="shared" si="2"/>
        <v>0</v>
      </c>
    </row>
    <row r="105" spans="1:6" ht="14.25" x14ac:dyDescent="0.25">
      <c r="A105" s="5">
        <v>36</v>
      </c>
      <c r="B105" s="7" t="s">
        <v>70</v>
      </c>
      <c r="C105" s="20" t="s">
        <v>120</v>
      </c>
      <c r="D105" s="8">
        <v>15</v>
      </c>
      <c r="E105" s="10"/>
      <c r="F105" s="8">
        <f t="shared" si="2"/>
        <v>0</v>
      </c>
    </row>
    <row r="106" spans="1:6" ht="14.25" x14ac:dyDescent="0.25">
      <c r="A106" s="5">
        <v>37</v>
      </c>
      <c r="B106" s="7" t="s">
        <v>71</v>
      </c>
      <c r="C106" s="20" t="s">
        <v>120</v>
      </c>
      <c r="D106" s="8">
        <v>15</v>
      </c>
      <c r="E106" s="10"/>
      <c r="F106" s="8">
        <f t="shared" si="2"/>
        <v>0</v>
      </c>
    </row>
    <row r="107" spans="1:6" ht="25.5" x14ac:dyDescent="0.25">
      <c r="A107" s="5">
        <v>38</v>
      </c>
      <c r="B107" s="7" t="s">
        <v>102</v>
      </c>
      <c r="C107" s="20" t="s">
        <v>119</v>
      </c>
      <c r="D107" s="8">
        <v>7</v>
      </c>
      <c r="E107" s="10"/>
      <c r="F107" s="8">
        <f t="shared" si="2"/>
        <v>0</v>
      </c>
    </row>
    <row r="108" spans="1:6" ht="14.25" x14ac:dyDescent="0.25">
      <c r="A108" s="5">
        <v>39</v>
      </c>
      <c r="B108" s="7" t="s">
        <v>35</v>
      </c>
      <c r="C108" s="20" t="s">
        <v>119</v>
      </c>
      <c r="D108" s="8">
        <v>9</v>
      </c>
      <c r="E108" s="10"/>
      <c r="F108" s="8">
        <f t="shared" si="2"/>
        <v>0</v>
      </c>
    </row>
    <row r="109" spans="1:6" ht="14.25" x14ac:dyDescent="0.25">
      <c r="A109" s="5">
        <v>40</v>
      </c>
      <c r="B109" s="7" t="s">
        <v>72</v>
      </c>
      <c r="C109" s="20" t="s">
        <v>119</v>
      </c>
      <c r="D109" s="8">
        <v>12</v>
      </c>
      <c r="E109" s="10"/>
      <c r="F109" s="8">
        <f t="shared" si="2"/>
        <v>0</v>
      </c>
    </row>
    <row r="110" spans="1:6" ht="25.5" x14ac:dyDescent="0.25">
      <c r="A110" s="5">
        <v>41</v>
      </c>
      <c r="B110" s="7" t="s">
        <v>73</v>
      </c>
      <c r="C110" s="9" t="s">
        <v>3</v>
      </c>
      <c r="D110" s="8">
        <v>1</v>
      </c>
      <c r="E110" s="10"/>
      <c r="F110" s="8">
        <f t="shared" si="2"/>
        <v>0</v>
      </c>
    </row>
    <row r="111" spans="1:6" x14ac:dyDescent="0.25">
      <c r="A111" s="5">
        <v>42</v>
      </c>
      <c r="B111" s="7" t="s">
        <v>74</v>
      </c>
      <c r="C111" s="9" t="s">
        <v>3</v>
      </c>
      <c r="D111" s="8">
        <v>4</v>
      </c>
      <c r="E111" s="10"/>
      <c r="F111" s="8">
        <f t="shared" si="2"/>
        <v>0</v>
      </c>
    </row>
    <row r="112" spans="1:6" x14ac:dyDescent="0.25">
      <c r="A112" s="5">
        <v>43</v>
      </c>
      <c r="B112" s="7" t="s">
        <v>75</v>
      </c>
      <c r="C112" s="9" t="s">
        <v>3</v>
      </c>
      <c r="D112" s="8">
        <v>4</v>
      </c>
      <c r="E112" s="10"/>
      <c r="F112" s="8">
        <f t="shared" si="2"/>
        <v>0</v>
      </c>
    </row>
    <row r="113" spans="1:6" ht="38.25" x14ac:dyDescent="0.25">
      <c r="A113" s="5">
        <v>44</v>
      </c>
      <c r="B113" s="7" t="s">
        <v>76</v>
      </c>
      <c r="C113" s="9" t="s">
        <v>3</v>
      </c>
      <c r="D113" s="8">
        <v>1</v>
      </c>
      <c r="E113" s="10"/>
      <c r="F113" s="8">
        <f t="shared" si="2"/>
        <v>0</v>
      </c>
    </row>
    <row r="114" spans="1:6" ht="25.5" x14ac:dyDescent="0.25">
      <c r="A114" s="5">
        <v>45</v>
      </c>
      <c r="B114" s="7" t="s">
        <v>62</v>
      </c>
      <c r="C114" s="20" t="s">
        <v>121</v>
      </c>
      <c r="D114" s="8">
        <v>6</v>
      </c>
      <c r="E114" s="10"/>
      <c r="F114" s="8">
        <f t="shared" si="2"/>
        <v>0</v>
      </c>
    </row>
    <row r="115" spans="1:6" ht="25.5" x14ac:dyDescent="0.25">
      <c r="A115" s="5">
        <v>46</v>
      </c>
      <c r="B115" s="7" t="s">
        <v>61</v>
      </c>
      <c r="C115" s="20" t="s">
        <v>119</v>
      </c>
      <c r="D115" s="8">
        <v>5</v>
      </c>
      <c r="E115" s="10"/>
      <c r="F115" s="8">
        <f t="shared" si="2"/>
        <v>0</v>
      </c>
    </row>
    <row r="116" spans="1:6" ht="25.5" x14ac:dyDescent="0.25">
      <c r="A116" s="5">
        <v>47</v>
      </c>
      <c r="B116" s="7" t="s">
        <v>90</v>
      </c>
      <c r="C116" s="20" t="s">
        <v>119</v>
      </c>
      <c r="D116" s="8">
        <v>10</v>
      </c>
      <c r="E116" s="10"/>
      <c r="F116" s="8">
        <f t="shared" si="2"/>
        <v>0</v>
      </c>
    </row>
    <row r="117" spans="1:6" ht="14.25" x14ac:dyDescent="0.25">
      <c r="A117" s="5">
        <v>48</v>
      </c>
      <c r="B117" s="16" t="s">
        <v>77</v>
      </c>
      <c r="C117" s="20" t="s">
        <v>121</v>
      </c>
      <c r="D117" s="19">
        <v>3</v>
      </c>
      <c r="E117" s="10"/>
      <c r="F117" s="8">
        <f t="shared" si="2"/>
        <v>0</v>
      </c>
    </row>
    <row r="118" spans="1:6" ht="25.5" x14ac:dyDescent="0.25">
      <c r="A118" s="5">
        <v>49</v>
      </c>
      <c r="B118" s="7" t="s">
        <v>92</v>
      </c>
      <c r="C118" s="20" t="s">
        <v>120</v>
      </c>
      <c r="D118" s="8">
        <v>7</v>
      </c>
      <c r="E118" s="10"/>
      <c r="F118" s="8">
        <f t="shared" si="2"/>
        <v>0</v>
      </c>
    </row>
    <row r="119" spans="1:6" ht="14.25" x14ac:dyDescent="0.25">
      <c r="A119" s="5">
        <v>50</v>
      </c>
      <c r="B119" s="7" t="s">
        <v>78</v>
      </c>
      <c r="C119" s="20" t="s">
        <v>121</v>
      </c>
      <c r="D119" s="8">
        <v>0.3</v>
      </c>
      <c r="E119" s="10"/>
      <c r="F119" s="8">
        <f t="shared" si="2"/>
        <v>0</v>
      </c>
    </row>
    <row r="120" spans="1:6" ht="14.25" x14ac:dyDescent="0.25">
      <c r="A120" s="5">
        <v>51</v>
      </c>
      <c r="B120" s="7" t="s">
        <v>79</v>
      </c>
      <c r="C120" s="20" t="s">
        <v>120</v>
      </c>
      <c r="D120" s="8">
        <v>2</v>
      </c>
      <c r="E120" s="10"/>
      <c r="F120" s="8">
        <f t="shared" si="2"/>
        <v>0</v>
      </c>
    </row>
    <row r="121" spans="1:6" ht="25.5" x14ac:dyDescent="0.25">
      <c r="A121" s="5">
        <v>52</v>
      </c>
      <c r="B121" s="7" t="s">
        <v>80</v>
      </c>
      <c r="C121" s="9" t="s">
        <v>3</v>
      </c>
      <c r="D121" s="8">
        <v>3</v>
      </c>
      <c r="E121" s="10"/>
      <c r="F121" s="8">
        <f t="shared" si="2"/>
        <v>0</v>
      </c>
    </row>
    <row r="122" spans="1:6" ht="25.5" x14ac:dyDescent="0.25">
      <c r="A122" s="5">
        <v>53</v>
      </c>
      <c r="B122" s="7" t="s">
        <v>17</v>
      </c>
      <c r="C122" s="20" t="s">
        <v>119</v>
      </c>
      <c r="D122" s="8">
        <v>40</v>
      </c>
      <c r="E122" s="10"/>
      <c r="F122" s="8">
        <f t="shared" si="2"/>
        <v>0</v>
      </c>
    </row>
    <row r="123" spans="1:6" ht="25.5" x14ac:dyDescent="0.25">
      <c r="A123" s="5">
        <v>54</v>
      </c>
      <c r="B123" s="13" t="s">
        <v>94</v>
      </c>
      <c r="C123" s="9" t="s">
        <v>3</v>
      </c>
      <c r="D123" s="19">
        <v>2</v>
      </c>
      <c r="E123" s="10"/>
      <c r="F123" s="8">
        <f t="shared" si="2"/>
        <v>0</v>
      </c>
    </row>
    <row r="124" spans="1:6" ht="14.25" x14ac:dyDescent="0.25">
      <c r="A124" s="5">
        <v>55</v>
      </c>
      <c r="B124" s="7" t="s">
        <v>103</v>
      </c>
      <c r="C124" s="20" t="s">
        <v>120</v>
      </c>
      <c r="D124" s="8">
        <v>7</v>
      </c>
      <c r="E124" s="10"/>
      <c r="F124" s="8">
        <f t="shared" si="2"/>
        <v>0</v>
      </c>
    </row>
    <row r="125" spans="1:6" ht="14.25" x14ac:dyDescent="0.25">
      <c r="A125" s="5">
        <v>56</v>
      </c>
      <c r="B125" s="7" t="s">
        <v>20</v>
      </c>
      <c r="C125" s="20" t="s">
        <v>120</v>
      </c>
      <c r="D125" s="8">
        <v>15</v>
      </c>
      <c r="E125" s="10"/>
      <c r="F125" s="8">
        <f t="shared" si="2"/>
        <v>0</v>
      </c>
    </row>
    <row r="126" spans="1:6" ht="25.5" x14ac:dyDescent="0.25">
      <c r="A126" s="5">
        <v>57</v>
      </c>
      <c r="B126" s="7" t="s">
        <v>52</v>
      </c>
      <c r="C126" s="9" t="s">
        <v>3</v>
      </c>
      <c r="D126" s="8">
        <v>2</v>
      </c>
      <c r="E126" s="10"/>
      <c r="F126" s="8">
        <f t="shared" si="2"/>
        <v>0</v>
      </c>
    </row>
    <row r="127" spans="1:6" ht="38.25" x14ac:dyDescent="0.25">
      <c r="A127" s="5">
        <v>58</v>
      </c>
      <c r="B127" s="7" t="s">
        <v>81</v>
      </c>
      <c r="C127" s="20" t="s">
        <v>120</v>
      </c>
      <c r="D127" s="8">
        <v>7</v>
      </c>
      <c r="E127" s="10"/>
      <c r="F127" s="8">
        <f t="shared" si="2"/>
        <v>0</v>
      </c>
    </row>
    <row r="128" spans="1:6" ht="38.25" x14ac:dyDescent="0.25">
      <c r="A128" s="5">
        <v>59</v>
      </c>
      <c r="B128" s="7" t="s">
        <v>110</v>
      </c>
      <c r="C128" s="20" t="s">
        <v>120</v>
      </c>
      <c r="D128" s="8">
        <v>10</v>
      </c>
      <c r="E128" s="10"/>
      <c r="F128" s="8">
        <f t="shared" si="2"/>
        <v>0</v>
      </c>
    </row>
    <row r="129" spans="1:6" ht="25.5" x14ac:dyDescent="0.25">
      <c r="A129" s="5">
        <v>60</v>
      </c>
      <c r="B129" s="7" t="s">
        <v>111</v>
      </c>
      <c r="C129" s="20" t="s">
        <v>120</v>
      </c>
      <c r="D129" s="8">
        <v>25</v>
      </c>
      <c r="E129" s="10"/>
      <c r="F129" s="8">
        <f t="shared" si="2"/>
        <v>0</v>
      </c>
    </row>
    <row r="130" spans="1:6" ht="14.25" x14ac:dyDescent="0.25">
      <c r="A130" s="5">
        <v>61</v>
      </c>
      <c r="B130" s="7" t="s">
        <v>5</v>
      </c>
      <c r="C130" s="20" t="s">
        <v>120</v>
      </c>
      <c r="D130" s="8">
        <v>10</v>
      </c>
      <c r="E130" s="8"/>
      <c r="F130" s="8">
        <f t="shared" si="2"/>
        <v>0</v>
      </c>
    </row>
    <row r="131" spans="1:6" ht="14.25" x14ac:dyDescent="0.25">
      <c r="A131" s="5">
        <v>62</v>
      </c>
      <c r="B131" s="7" t="s">
        <v>12</v>
      </c>
      <c r="C131" s="20" t="s">
        <v>120</v>
      </c>
      <c r="D131" s="8">
        <v>3</v>
      </c>
      <c r="E131" s="8"/>
      <c r="F131" s="8">
        <f t="shared" si="2"/>
        <v>0</v>
      </c>
    </row>
    <row r="132" spans="1:6" ht="14.25" x14ac:dyDescent="0.25">
      <c r="A132" s="5">
        <v>63</v>
      </c>
      <c r="B132" s="7" t="s">
        <v>4</v>
      </c>
      <c r="C132" s="20" t="s">
        <v>120</v>
      </c>
      <c r="D132" s="8">
        <v>10</v>
      </c>
      <c r="E132" s="8"/>
      <c r="F132" s="8">
        <f t="shared" si="2"/>
        <v>0</v>
      </c>
    </row>
    <row r="133" spans="1:6" ht="25.5" x14ac:dyDescent="0.25">
      <c r="A133" s="5">
        <v>64</v>
      </c>
      <c r="B133" s="7" t="s">
        <v>82</v>
      </c>
      <c r="C133" s="9" t="s">
        <v>3</v>
      </c>
      <c r="D133" s="8">
        <v>1</v>
      </c>
      <c r="E133" s="8"/>
      <c r="F133" s="8">
        <f t="shared" si="2"/>
        <v>0</v>
      </c>
    </row>
    <row r="134" spans="1:6" x14ac:dyDescent="0.25">
      <c r="A134" s="5">
        <v>65</v>
      </c>
      <c r="B134" s="7" t="s">
        <v>83</v>
      </c>
      <c r="C134" s="9" t="s">
        <v>3</v>
      </c>
      <c r="D134" s="8">
        <v>1</v>
      </c>
      <c r="E134" s="8"/>
      <c r="F134" s="8">
        <f t="shared" si="2"/>
        <v>0</v>
      </c>
    </row>
    <row r="135" spans="1:6" ht="25.5" x14ac:dyDescent="0.25">
      <c r="A135" s="5">
        <v>66</v>
      </c>
      <c r="B135" s="7" t="s">
        <v>30</v>
      </c>
      <c r="C135" s="9" t="s">
        <v>3</v>
      </c>
      <c r="D135" s="8">
        <v>3</v>
      </c>
      <c r="E135" s="8"/>
      <c r="F135" s="8">
        <f t="shared" ref="F135:F144" si="3">ROUND(D135*E135,2)</f>
        <v>0</v>
      </c>
    </row>
    <row r="136" spans="1:6" x14ac:dyDescent="0.25">
      <c r="A136" s="5">
        <v>67</v>
      </c>
      <c r="B136" s="7" t="s">
        <v>84</v>
      </c>
      <c r="C136" s="9" t="s">
        <v>3</v>
      </c>
      <c r="D136" s="8">
        <v>1</v>
      </c>
      <c r="E136" s="10"/>
      <c r="F136" s="8">
        <f t="shared" si="3"/>
        <v>0</v>
      </c>
    </row>
    <row r="137" spans="1:6" x14ac:dyDescent="0.25">
      <c r="A137" s="5">
        <v>68</v>
      </c>
      <c r="B137" s="7" t="s">
        <v>58</v>
      </c>
      <c r="C137" s="9" t="s">
        <v>3</v>
      </c>
      <c r="D137" s="8">
        <v>3</v>
      </c>
      <c r="E137" s="10"/>
      <c r="F137" s="8">
        <f t="shared" si="3"/>
        <v>0</v>
      </c>
    </row>
    <row r="138" spans="1:6" x14ac:dyDescent="0.25">
      <c r="A138" s="5">
        <v>69</v>
      </c>
      <c r="B138" s="7" t="s">
        <v>59</v>
      </c>
      <c r="C138" s="9" t="s">
        <v>3</v>
      </c>
      <c r="D138" s="8">
        <v>1</v>
      </c>
      <c r="E138" s="10"/>
      <c r="F138" s="8">
        <f t="shared" si="3"/>
        <v>0</v>
      </c>
    </row>
    <row r="139" spans="1:6" ht="25.5" x14ac:dyDescent="0.25">
      <c r="A139" s="5">
        <v>70</v>
      </c>
      <c r="B139" s="7" t="s">
        <v>85</v>
      </c>
      <c r="C139" s="20" t="s">
        <v>120</v>
      </c>
      <c r="D139" s="8">
        <v>2</v>
      </c>
      <c r="E139" s="10"/>
      <c r="F139" s="8">
        <f t="shared" si="3"/>
        <v>0</v>
      </c>
    </row>
    <row r="140" spans="1:6" ht="51" x14ac:dyDescent="0.25">
      <c r="A140" s="5">
        <v>71</v>
      </c>
      <c r="B140" s="7" t="s">
        <v>117</v>
      </c>
      <c r="C140" s="20" t="s">
        <v>120</v>
      </c>
      <c r="D140" s="8">
        <v>20</v>
      </c>
      <c r="E140" s="10"/>
      <c r="F140" s="8">
        <f t="shared" si="3"/>
        <v>0</v>
      </c>
    </row>
    <row r="141" spans="1:6" ht="25.5" x14ac:dyDescent="0.25">
      <c r="A141" s="5">
        <v>72</v>
      </c>
      <c r="B141" s="7" t="s">
        <v>49</v>
      </c>
      <c r="C141" s="20" t="s">
        <v>120</v>
      </c>
      <c r="D141" s="8">
        <v>20</v>
      </c>
      <c r="E141" s="10"/>
      <c r="F141" s="8">
        <f t="shared" si="3"/>
        <v>0</v>
      </c>
    </row>
    <row r="142" spans="1:6" x14ac:dyDescent="0.25">
      <c r="A142" s="5">
        <v>73</v>
      </c>
      <c r="B142" s="7" t="s">
        <v>105</v>
      </c>
      <c r="C142" s="9" t="s">
        <v>86</v>
      </c>
      <c r="D142" s="8">
        <v>75</v>
      </c>
      <c r="E142" s="10"/>
      <c r="F142" s="8">
        <f t="shared" si="3"/>
        <v>0</v>
      </c>
    </row>
    <row r="143" spans="1:6" ht="25.5" x14ac:dyDescent="0.25">
      <c r="A143" s="5">
        <v>74</v>
      </c>
      <c r="B143" s="7" t="s">
        <v>43</v>
      </c>
      <c r="C143" s="20" t="s">
        <v>121</v>
      </c>
      <c r="D143" s="8">
        <v>5</v>
      </c>
      <c r="E143" s="10"/>
      <c r="F143" s="8">
        <f t="shared" si="3"/>
        <v>0</v>
      </c>
    </row>
    <row r="144" spans="1:6" ht="25.5" x14ac:dyDescent="0.25">
      <c r="A144" s="5">
        <v>75</v>
      </c>
      <c r="B144" s="7" t="s">
        <v>88</v>
      </c>
      <c r="C144" s="20" t="s">
        <v>119</v>
      </c>
      <c r="D144" s="8">
        <v>0.6</v>
      </c>
      <c r="E144" s="10"/>
      <c r="F144" s="8">
        <f t="shared" si="3"/>
        <v>0</v>
      </c>
    </row>
    <row r="145" spans="1:6" x14ac:dyDescent="0.25">
      <c r="A145" s="5"/>
      <c r="B145" s="7"/>
      <c r="C145" s="9"/>
      <c r="D145" s="8"/>
      <c r="E145" s="12" t="s">
        <v>1</v>
      </c>
      <c r="F145" s="17">
        <f>ROUNDUP(SUM(F70:F144),2)</f>
        <v>0</v>
      </c>
    </row>
    <row r="146" spans="1:6" x14ac:dyDescent="0.25">
      <c r="A146" s="5"/>
      <c r="B146" s="7"/>
      <c r="C146" s="9"/>
      <c r="D146" s="7"/>
      <c r="E146" s="12" t="s">
        <v>2</v>
      </c>
      <c r="F146" s="17">
        <f>ROUNDUP(F145*20/100,2)</f>
        <v>0</v>
      </c>
    </row>
    <row r="147" spans="1:6" x14ac:dyDescent="0.25">
      <c r="A147" s="5"/>
      <c r="B147" s="7"/>
      <c r="C147" s="23" t="s">
        <v>87</v>
      </c>
      <c r="D147" s="24"/>
      <c r="E147" s="25"/>
      <c r="F147" s="17">
        <f>ROUNDUP(F145+F146,2)</f>
        <v>0</v>
      </c>
    </row>
    <row r="148" spans="1:6" x14ac:dyDescent="0.25">
      <c r="A148" s="5"/>
      <c r="B148" s="7"/>
      <c r="C148" s="9"/>
      <c r="D148" s="7"/>
      <c r="E148" s="10"/>
      <c r="F148" s="8"/>
    </row>
    <row r="149" spans="1:6" x14ac:dyDescent="0.25">
      <c r="A149" s="5"/>
      <c r="B149" s="7"/>
      <c r="C149" s="9"/>
      <c r="D149" s="21" t="s">
        <v>8</v>
      </c>
      <c r="E149" s="22"/>
      <c r="F149" s="15">
        <f>ROUNDUP(F145+F66+F48,2)</f>
        <v>0</v>
      </c>
    </row>
    <row r="150" spans="1:6" x14ac:dyDescent="0.25">
      <c r="A150" s="5"/>
      <c r="B150" s="7"/>
      <c r="C150" s="9"/>
      <c r="D150" s="13"/>
      <c r="E150" s="14" t="s">
        <v>2</v>
      </c>
      <c r="F150" s="17">
        <f>ROUNDUP(F149*20/100,2)</f>
        <v>0</v>
      </c>
    </row>
    <row r="151" spans="1:6" x14ac:dyDescent="0.25">
      <c r="A151" s="5"/>
      <c r="B151" s="7"/>
      <c r="C151" s="23" t="s">
        <v>95</v>
      </c>
      <c r="D151" s="24"/>
      <c r="E151" s="25"/>
      <c r="F151" s="17">
        <f>ROUNDUP(F149+F150,2)</f>
        <v>0</v>
      </c>
    </row>
  </sheetData>
  <mergeCells count="6">
    <mergeCell ref="D149:E149"/>
    <mergeCell ref="C151:E151"/>
    <mergeCell ref="A2:F3"/>
    <mergeCell ref="C68:E68"/>
    <mergeCell ref="C50:E50"/>
    <mergeCell ref="C147:E1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n_kostadinova</dc:creator>
  <cp:lastModifiedBy>Емилия Желязкова</cp:lastModifiedBy>
  <cp:lastPrinted>2018-01-29T11:54:59Z</cp:lastPrinted>
  <dcterms:created xsi:type="dcterms:W3CDTF">2018-01-29T11:43:21Z</dcterms:created>
  <dcterms:modified xsi:type="dcterms:W3CDTF">2019-03-15T07:26:07Z</dcterms:modified>
</cp:coreProperties>
</file>